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a.levstek.SIDG\Desktop\"/>
    </mc:Choice>
  </mc:AlternateContent>
  <xr:revisionPtr revIDLastSave="0" documentId="13_ncr:1_{83217AFE-41D8-4A3F-803B-60F500B5FB2E}" xr6:coauthVersionLast="47" xr6:coauthVersionMax="47" xr10:uidLastSave="{00000000-0000-0000-0000-000000000000}"/>
  <bookViews>
    <workbookView xWindow="28680" yWindow="-120" windowWidth="29040" windowHeight="15720" xr2:uid="{433CA65F-2848-4E11-B907-69E8FC6339F4}"/>
  </bookViews>
  <sheets>
    <sheet name="Sklop 1 MEHANIZ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C11" i="1" l="1"/>
  <c r="C12" i="1" l="1"/>
  <c r="C13" i="1" s="1"/>
  <c r="C14" i="1" l="1"/>
  <c r="C15" i="1" s="1"/>
</calcChain>
</file>

<file path=xl/sharedStrings.xml><?xml version="1.0" encoding="utf-8"?>
<sst xmlns="http://schemas.openxmlformats.org/spreadsheetml/2006/main" count="49" uniqueCount="35">
  <si>
    <t>kos</t>
  </si>
  <si>
    <t>Zap.št</t>
  </si>
  <si>
    <t>EM</t>
  </si>
  <si>
    <t>Vrednost/EM v EUR brez DDV</t>
  </si>
  <si>
    <t>Vrednost/KOLIČINA v EUR brez DDV</t>
  </si>
  <si>
    <t>SKUPNA PONUDBENA VREDNOST V EUR BREZ DDV:</t>
  </si>
  <si>
    <t>5 % (ARTIKLI IZVEN PREDRAČUNA)</t>
  </si>
  <si>
    <t>VREDNOST DDV:</t>
  </si>
  <si>
    <t>SKUPNA PONUDBENA VREDNOST V EUR Z DDV</t>
  </si>
  <si>
    <t>*SKUPNA PONUDBENA VREDNOST V EUR BREZ DDV (vključeno 5%  - ARTIKLI IZVEN PREDRAČUNA):</t>
  </si>
  <si>
    <t>Opomba. Ponudnik v obrazec "Rekapitulacija predračuna" vpiše Skupno ponudbeno vrednost brez DDV v EUR - označeno z *.</t>
  </si>
  <si>
    <t>Dimenzija pnevmatike</t>
  </si>
  <si>
    <t>Profil pnevmatike</t>
  </si>
  <si>
    <t>Os</t>
  </si>
  <si>
    <t>1. OS</t>
  </si>
  <si>
    <t>2. OS</t>
  </si>
  <si>
    <t>1. - 2. OS</t>
  </si>
  <si>
    <t>Ponujena znamka in tip artikla</t>
  </si>
  <si>
    <t>1. os</t>
  </si>
  <si>
    <t>2.os</t>
  </si>
  <si>
    <t>Okvirna količina (36M)</t>
  </si>
  <si>
    <t>Gozdarske pnevmatike »forest«LS-2</t>
  </si>
  <si>
    <t>18.4 - 34 (16pr) 154 A6</t>
  </si>
  <si>
    <t>Gozdarske traktorske pnevmatike »forest« STEEL BELTED</t>
  </si>
  <si>
    <t>16.9 - 30 (16PR) 150 A6 oz. 420/85-30 16 PR 150 A6</t>
  </si>
  <si>
    <t>Gozdarske traktorske pnevmatike »forest«ALL STEEL LS-2</t>
  </si>
  <si>
    <t>Gozdarske traktorske pnevmatike »forest«STEEL BELTED</t>
  </si>
  <si>
    <t>14.9 - 24 (14pr) 137 A8 oz. 380/85-24/14PR 137A8</t>
  </si>
  <si>
    <t>12.4 - 24 (12PR) 127 A8 oz. 320/85-24 127 A8 (12PR)</t>
  </si>
  <si>
    <t>14.9 - 28 (14pr) 139 A8 oz. 380/85-28/14 PR 139A8</t>
  </si>
  <si>
    <t>18.4 - 38 (14pr) 154 A8 oz. 460/85-38/14 PR 154A8</t>
  </si>
  <si>
    <t>600/55-26,5 20PR 165 A8</t>
  </si>
  <si>
    <t xml:space="preserve">710/45 - 26,5 20 168 A8 (20pr) – guma primerna za nameščanje gosenic </t>
  </si>
  <si>
    <t>Slika1: zahtevana oblika profila</t>
  </si>
  <si>
    <t>Predračun - sklop : Dobava pnevmatik - gozdarska mehanizacija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</si>
</sst>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3" fillId="0" borderId="0" xfId="0" applyFont="1"/>
    <xf numFmtId="0" fontId="1" fillId="0" borderId="1" xfId="0" applyFont="1" applyBorder="1"/>
    <xf numFmtId="0" fontId="0" fillId="3" borderId="0" xfId="0" applyFill="1"/>
    <xf numFmtId="0" fontId="6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4" fontId="5" fillId="4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4" fontId="0" fillId="4" borderId="1" xfId="0" applyNumberForma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1" fillId="6" borderId="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vertical="center"/>
    </xf>
    <xf numFmtId="4" fontId="0" fillId="6" borderId="1" xfId="0" applyNumberFormat="1" applyFill="1" applyBorder="1" applyAlignment="1">
      <alignment horizontal="center"/>
    </xf>
    <xf numFmtId="0" fontId="4" fillId="0" borderId="0" xfId="0" applyFont="1" applyAlignment="1">
      <alignment wrapText="1"/>
    </xf>
    <xf numFmtId="0" fontId="1" fillId="3" borderId="1" xfId="0" applyFont="1" applyFill="1" applyBorder="1" applyAlignment="1">
      <alignment wrapText="1"/>
    </xf>
    <xf numFmtId="0" fontId="1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4" fontId="0" fillId="0" borderId="2" xfId="0" applyNumberFormat="1" applyBorder="1" applyAlignment="1">
      <alignment wrapText="1"/>
    </xf>
    <xf numFmtId="0" fontId="0" fillId="0" borderId="4" xfId="0" applyBorder="1" applyAlignment="1">
      <alignment wrapText="1"/>
    </xf>
    <xf numFmtId="4" fontId="0" fillId="0" borderId="4" xfId="0" applyNumberFormat="1" applyBorder="1" applyAlignment="1">
      <alignment wrapText="1"/>
    </xf>
    <xf numFmtId="4" fontId="0" fillId="0" borderId="3" xfId="0" applyNumberFormat="1" applyBorder="1" applyAlignment="1">
      <alignment wrapText="1"/>
    </xf>
    <xf numFmtId="4" fontId="0" fillId="3" borderId="2" xfId="0" applyNumberFormat="1" applyFill="1" applyBorder="1" applyAlignment="1">
      <alignment wrapText="1"/>
    </xf>
    <xf numFmtId="4" fontId="0" fillId="6" borderId="1" xfId="0" applyNumberFormat="1" applyFill="1" applyBorder="1" applyAlignment="1" applyProtection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142876</xdr:colOff>
      <xdr:row>9</xdr:row>
      <xdr:rowOff>104776</xdr:rowOff>
    </xdr:from>
    <xdr:to>
      <xdr:col>9</xdr:col>
      <xdr:colOff>1438276</xdr:colOff>
      <xdr:row>9</xdr:row>
      <xdr:rowOff>1411138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3D5BFC2A-788E-4A98-8B0D-51BD95CC6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20101" y="7658101"/>
          <a:ext cx="1295400" cy="1306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BB246-C363-488F-A1B2-4CE1EF213243}">
  <dimension ref="A1:N19"/>
  <sheetViews>
    <sheetView tabSelected="1" topLeftCell="A6" workbookViewId="0">
      <selection activeCell="E9" sqref="E9"/>
    </sheetView>
  </sheetViews>
  <sheetFormatPr defaultRowHeight="15" x14ac:dyDescent="0.25"/>
  <cols>
    <col min="1" max="1" width="7.28515625" customWidth="1"/>
    <col min="2" max="2" width="27" customWidth="1"/>
    <col min="3" max="3" width="11.28515625" customWidth="1"/>
    <col min="4" max="4" width="18" customWidth="1"/>
    <col min="5" max="5" width="12.7109375" customWidth="1"/>
    <col min="7" max="7" width="11.85546875" customWidth="1"/>
    <col min="8" max="8" width="13.140625" customWidth="1"/>
    <col min="9" max="9" width="13.7109375" customWidth="1"/>
    <col min="10" max="10" width="29.7109375" customWidth="1"/>
    <col min="11" max="11" width="31.140625" customWidth="1"/>
  </cols>
  <sheetData>
    <row r="1" spans="1:14" ht="35.450000000000003" customHeight="1" x14ac:dyDescent="0.3">
      <c r="A1" s="4" t="s">
        <v>34</v>
      </c>
      <c r="B1" s="4"/>
      <c r="C1" s="4"/>
      <c r="D1" s="4"/>
      <c r="E1" s="4"/>
      <c r="F1" s="4"/>
      <c r="G1" s="4"/>
      <c r="H1" s="4"/>
      <c r="I1" s="4"/>
    </row>
    <row r="2" spans="1:14" ht="45.6" customHeight="1" x14ac:dyDescent="0.25">
      <c r="A2" s="1" t="s">
        <v>1</v>
      </c>
      <c r="B2" s="2" t="s">
        <v>11</v>
      </c>
      <c r="C2" s="7" t="s">
        <v>13</v>
      </c>
      <c r="D2" s="3" t="s">
        <v>12</v>
      </c>
      <c r="E2" s="17" t="s">
        <v>17</v>
      </c>
      <c r="F2" s="2" t="s">
        <v>2</v>
      </c>
      <c r="G2" s="3" t="s">
        <v>20</v>
      </c>
      <c r="H2" s="17" t="s">
        <v>3</v>
      </c>
      <c r="I2" s="3" t="s">
        <v>4</v>
      </c>
      <c r="N2" s="8"/>
    </row>
    <row r="3" spans="1:14" ht="75" x14ac:dyDescent="0.25">
      <c r="A3" s="16">
        <v>1</v>
      </c>
      <c r="B3" s="14" t="s">
        <v>28</v>
      </c>
      <c r="C3" s="9" t="s">
        <v>14</v>
      </c>
      <c r="D3" s="10" t="s">
        <v>23</v>
      </c>
      <c r="E3" s="18"/>
      <c r="F3" s="11" t="s">
        <v>0</v>
      </c>
      <c r="G3" s="12">
        <v>6</v>
      </c>
      <c r="H3" s="19">
        <v>0</v>
      </c>
      <c r="I3" s="13">
        <f>G3*H3</f>
        <v>0</v>
      </c>
      <c r="N3" s="8"/>
    </row>
    <row r="4" spans="1:14" ht="75" x14ac:dyDescent="0.25">
      <c r="A4" s="16">
        <v>2</v>
      </c>
      <c r="B4" s="14" t="s">
        <v>24</v>
      </c>
      <c r="C4" s="9" t="s">
        <v>15</v>
      </c>
      <c r="D4" s="10" t="s">
        <v>25</v>
      </c>
      <c r="E4" s="18"/>
      <c r="F4" s="11" t="s">
        <v>0</v>
      </c>
      <c r="G4" s="12">
        <v>6</v>
      </c>
      <c r="H4" s="29">
        <v>0</v>
      </c>
      <c r="I4" s="13">
        <f>G4*H4</f>
        <v>0</v>
      </c>
      <c r="N4" s="8"/>
    </row>
    <row r="5" spans="1:14" ht="75" x14ac:dyDescent="0.25">
      <c r="A5" s="16">
        <v>3</v>
      </c>
      <c r="B5" s="14" t="s">
        <v>29</v>
      </c>
      <c r="C5" s="9" t="s">
        <v>14</v>
      </c>
      <c r="D5" s="10" t="s">
        <v>26</v>
      </c>
      <c r="E5" s="18"/>
      <c r="F5" s="11" t="s">
        <v>0</v>
      </c>
      <c r="G5" s="12">
        <v>8</v>
      </c>
      <c r="H5" s="19">
        <v>0</v>
      </c>
      <c r="I5" s="13">
        <f t="shared" ref="I5:I10" si="0">G5*H5</f>
        <v>0</v>
      </c>
      <c r="N5" s="8"/>
    </row>
    <row r="6" spans="1:14" ht="75" x14ac:dyDescent="0.25">
      <c r="A6" s="16">
        <v>4</v>
      </c>
      <c r="B6" s="14" t="s">
        <v>30</v>
      </c>
      <c r="C6" s="9" t="s">
        <v>15</v>
      </c>
      <c r="D6" s="10" t="s">
        <v>26</v>
      </c>
      <c r="E6" s="18"/>
      <c r="F6" s="11" t="s">
        <v>0</v>
      </c>
      <c r="G6" s="12">
        <v>6</v>
      </c>
      <c r="H6" s="29">
        <v>0</v>
      </c>
      <c r="I6" s="13">
        <f t="shared" si="0"/>
        <v>0</v>
      </c>
      <c r="N6" s="8"/>
    </row>
    <row r="7" spans="1:14" ht="45" x14ac:dyDescent="0.25">
      <c r="A7" s="16">
        <v>5</v>
      </c>
      <c r="B7" s="14" t="s">
        <v>31</v>
      </c>
      <c r="C7" s="9" t="s">
        <v>16</v>
      </c>
      <c r="D7" s="10" t="s">
        <v>21</v>
      </c>
      <c r="E7" s="18"/>
      <c r="F7" s="11" t="s">
        <v>0</v>
      </c>
      <c r="G7" s="12">
        <v>8</v>
      </c>
      <c r="H7" s="29">
        <v>0</v>
      </c>
      <c r="I7" s="13">
        <f t="shared" si="0"/>
        <v>0</v>
      </c>
      <c r="N7" s="8"/>
    </row>
    <row r="8" spans="1:14" ht="81" customHeight="1" x14ac:dyDescent="0.25">
      <c r="A8" s="16">
        <v>6</v>
      </c>
      <c r="B8" s="14" t="s">
        <v>27</v>
      </c>
      <c r="C8" s="9" t="s">
        <v>18</v>
      </c>
      <c r="D8" s="10" t="s">
        <v>26</v>
      </c>
      <c r="E8" s="18"/>
      <c r="F8" s="11" t="s">
        <v>0</v>
      </c>
      <c r="G8" s="12">
        <v>15</v>
      </c>
      <c r="H8" s="29">
        <v>0</v>
      </c>
      <c r="I8" s="13">
        <f t="shared" si="0"/>
        <v>0</v>
      </c>
      <c r="N8" s="8"/>
    </row>
    <row r="9" spans="1:14" ht="88.5" customHeight="1" x14ac:dyDescent="0.25">
      <c r="A9" s="16">
        <v>7</v>
      </c>
      <c r="B9" s="15" t="s">
        <v>22</v>
      </c>
      <c r="C9" s="9" t="s">
        <v>19</v>
      </c>
      <c r="D9" s="10" t="s">
        <v>25</v>
      </c>
      <c r="E9" s="18"/>
      <c r="F9" s="11" t="s">
        <v>0</v>
      </c>
      <c r="G9" s="12">
        <v>15</v>
      </c>
      <c r="H9" s="29">
        <v>0</v>
      </c>
      <c r="I9" s="13">
        <f t="shared" si="0"/>
        <v>0</v>
      </c>
      <c r="N9" s="8"/>
    </row>
    <row r="10" spans="1:14" ht="114.75" customHeight="1" x14ac:dyDescent="0.25">
      <c r="A10" s="16">
        <v>8</v>
      </c>
      <c r="B10" s="14" t="s">
        <v>32</v>
      </c>
      <c r="C10" s="9" t="s">
        <v>16</v>
      </c>
      <c r="D10" s="10" t="s">
        <v>21</v>
      </c>
      <c r="E10" s="29"/>
      <c r="F10" s="11" t="s">
        <v>0</v>
      </c>
      <c r="G10" s="12">
        <v>12</v>
      </c>
      <c r="H10" s="29">
        <v>0</v>
      </c>
      <c r="I10" s="13">
        <f t="shared" si="0"/>
        <v>0</v>
      </c>
      <c r="K10" t="s">
        <v>33</v>
      </c>
    </row>
    <row r="11" spans="1:14" ht="37.9" customHeight="1" x14ac:dyDescent="0.25">
      <c r="A11" s="22" t="s">
        <v>5</v>
      </c>
      <c r="B11" s="23"/>
      <c r="C11" s="24">
        <f>SUM(I3:I10)</f>
        <v>0</v>
      </c>
      <c r="D11" s="25"/>
      <c r="E11" s="25"/>
      <c r="F11" s="25"/>
      <c r="G11" s="25"/>
      <c r="H11" s="25"/>
      <c r="I11" s="23"/>
    </row>
    <row r="12" spans="1:14" ht="21" customHeight="1" x14ac:dyDescent="0.25">
      <c r="A12" s="5" t="s">
        <v>6</v>
      </c>
      <c r="B12" s="5"/>
      <c r="C12" s="24">
        <f>C11*0.05</f>
        <v>0</v>
      </c>
      <c r="D12" s="26"/>
      <c r="E12" s="26"/>
      <c r="F12" s="26"/>
      <c r="G12" s="26"/>
      <c r="H12" s="26"/>
      <c r="I12" s="27"/>
    </row>
    <row r="13" spans="1:14" ht="50.45" customHeight="1" x14ac:dyDescent="0.25">
      <c r="A13" s="21" t="s">
        <v>9</v>
      </c>
      <c r="B13" s="21"/>
      <c r="C13" s="28">
        <f>C11+C12</f>
        <v>0</v>
      </c>
      <c r="D13" s="25"/>
      <c r="E13" s="25"/>
      <c r="F13" s="25"/>
      <c r="G13" s="25"/>
      <c r="H13" s="25"/>
      <c r="I13" s="23"/>
    </row>
    <row r="14" spans="1:14" x14ac:dyDescent="0.25">
      <c r="A14" s="5" t="s">
        <v>7</v>
      </c>
      <c r="B14" s="5"/>
      <c r="C14" s="24">
        <f>C13*0.22</f>
        <v>0</v>
      </c>
      <c r="D14" s="25"/>
      <c r="E14" s="25"/>
      <c r="F14" s="25"/>
      <c r="G14" s="25"/>
      <c r="H14" s="25"/>
      <c r="I14" s="23"/>
    </row>
    <row r="15" spans="1:14" ht="40.15" customHeight="1" x14ac:dyDescent="0.25">
      <c r="A15" s="22" t="s">
        <v>8</v>
      </c>
      <c r="B15" s="23"/>
      <c r="C15" s="24">
        <f>C13+C14</f>
        <v>0</v>
      </c>
      <c r="D15" s="25"/>
      <c r="E15" s="25"/>
      <c r="F15" s="25"/>
      <c r="G15" s="25"/>
      <c r="H15" s="25"/>
      <c r="I15" s="23"/>
    </row>
    <row r="17" spans="1:9" x14ac:dyDescent="0.25">
      <c r="A17" s="6" t="s">
        <v>10</v>
      </c>
      <c r="B17" s="6"/>
      <c r="C17" s="6"/>
      <c r="D17" s="6"/>
      <c r="E17" s="6"/>
      <c r="F17" s="6"/>
      <c r="G17" s="6"/>
      <c r="H17" s="6"/>
    </row>
    <row r="19" spans="1:9" ht="27.6" customHeight="1" x14ac:dyDescent="0.25">
      <c r="A19" s="20"/>
      <c r="B19" s="20"/>
      <c r="C19" s="20"/>
      <c r="D19" s="20"/>
      <c r="E19" s="20"/>
      <c r="F19" s="20"/>
      <c r="G19" s="20"/>
      <c r="H19" s="20"/>
      <c r="I19" s="20"/>
    </row>
  </sheetData>
  <sheetProtection algorithmName="SHA-512" hashValue="Fcstd68bB9UhZ27BYHFYnva1SE0lCNZ+SpbVSetojfXIuMO4K36mgWjlenoSTzthn7ZMBaSbiLeZ3jJUsfnC8g==" saltValue="4OJaxvhESUlim04JgIr0TQ==" spinCount="100000" sheet="1" formatCells="0" formatColumns="0" formatRows="0"/>
  <protectedRanges>
    <protectedRange sqref="H3:H10" name="Obseg2" securityDescriptor="O:WDG:WDD:(A;;CC;;;WD)"/>
    <protectedRange sqref="E3:E10" name="Obseg1" securityDescriptor="O:WDG:WDD:(A;;CC;;;WD)"/>
  </protectedRanges>
  <mergeCells count="9">
    <mergeCell ref="A19:I19"/>
    <mergeCell ref="A13:B13"/>
    <mergeCell ref="A11:B11"/>
    <mergeCell ref="C11:I11"/>
    <mergeCell ref="C12:I12"/>
    <mergeCell ref="C13:I13"/>
    <mergeCell ref="C14:I14"/>
    <mergeCell ref="A15:B15"/>
    <mergeCell ref="C15:I15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 MEHANIZACIJA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Žabkar</dc:creator>
  <cp:lastModifiedBy>Luka Levstek</cp:lastModifiedBy>
  <cp:lastPrinted>2020-09-15T10:38:00Z</cp:lastPrinted>
  <dcterms:created xsi:type="dcterms:W3CDTF">2020-09-03T11:09:44Z</dcterms:created>
  <dcterms:modified xsi:type="dcterms:W3CDTF">2026-02-04T11:06:10Z</dcterms:modified>
</cp:coreProperties>
</file>